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таблица 2" sheetId="10" r:id="rId1"/>
  </sheets>
  <definedNames>
    <definedName name="_xlnm.Print_Area" localSheetId="0">'таблица 2'!$A$1:$AU$32</definedName>
  </definedNames>
  <calcPr calcId="144525" iterate="1"/>
</workbook>
</file>

<file path=xl/calcChain.xml><?xml version="1.0" encoding="utf-8"?>
<calcChain xmlns="http://schemas.openxmlformats.org/spreadsheetml/2006/main">
  <c r="B24" i="10" l="1"/>
  <c r="B16" i="10"/>
  <c r="B27" i="10"/>
  <c r="AS28" i="10"/>
  <c r="AS27" i="10"/>
  <c r="AR28" i="10" l="1"/>
  <c r="B20" i="10" l="1"/>
  <c r="AP28" i="10"/>
  <c r="AO28" i="10" l="1"/>
  <c r="U27" i="10" l="1"/>
  <c r="Q27" i="10"/>
  <c r="Q16" i="10"/>
  <c r="Q25" i="10"/>
  <c r="Q23" i="10"/>
  <c r="Q21" i="10"/>
  <c r="Q18" i="10"/>
  <c r="AF28" i="10" l="1"/>
  <c r="AG28" i="10"/>
  <c r="AH28" i="10"/>
  <c r="AI28" i="10"/>
  <c r="AJ28" i="10"/>
  <c r="AK28" i="10"/>
  <c r="AL28" i="10"/>
  <c r="AM28" i="10"/>
  <c r="AN28" i="10"/>
  <c r="B18" i="10" l="1"/>
  <c r="B17" i="10"/>
  <c r="AA28" i="10"/>
  <c r="E25" i="10" l="1"/>
  <c r="AQ28" i="10" l="1"/>
  <c r="W28" i="10" l="1"/>
  <c r="X28" i="10"/>
  <c r="Y28" i="10"/>
  <c r="Z28" i="10"/>
  <c r="AB28" i="10"/>
  <c r="AC28" i="10"/>
  <c r="AD28" i="10"/>
  <c r="AE28" i="10"/>
  <c r="L16" i="10" l="1"/>
  <c r="B21" i="10" l="1"/>
  <c r="B25" i="10"/>
  <c r="B26" i="10"/>
  <c r="E16" i="10"/>
  <c r="P24" i="10" l="1"/>
  <c r="P23" i="10"/>
  <c r="B23" i="10" s="1"/>
  <c r="P22" i="10"/>
  <c r="B22" i="10" s="1"/>
  <c r="P20" i="10"/>
  <c r="P19" i="10"/>
  <c r="B19" i="10" s="1"/>
  <c r="P18" i="10"/>
  <c r="P17" i="10"/>
  <c r="U28" i="10" l="1"/>
  <c r="T28" i="10"/>
  <c r="V28" i="10"/>
  <c r="E27" i="10"/>
  <c r="J16" i="10" l="1"/>
  <c r="I28" i="10"/>
  <c r="R18" i="10" l="1"/>
  <c r="R28" i="10" l="1"/>
  <c r="K28" i="10"/>
  <c r="Q28" i="10" l="1"/>
  <c r="P28" i="10" l="1"/>
  <c r="O28" i="10"/>
  <c r="E20" i="10"/>
  <c r="E28" i="10" l="1"/>
  <c r="N28" i="10"/>
  <c r="L28" i="10" l="1"/>
  <c r="M28" i="10"/>
  <c r="H28" i="10" l="1"/>
  <c r="J28" i="10"/>
  <c r="F28" i="10"/>
  <c r="G28" i="10"/>
  <c r="D28" i="10"/>
  <c r="C28" i="10" l="1"/>
  <c r="S28" i="10"/>
  <c r="B28" i="10" l="1"/>
  <c r="AU28" i="10"/>
  <c r="AT28" i="10"/>
</calcChain>
</file>

<file path=xl/sharedStrings.xml><?xml version="1.0" encoding="utf-8"?>
<sst xmlns="http://schemas.openxmlformats.org/spreadsheetml/2006/main" count="69" uniqueCount="69">
  <si>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</si>
  <si>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</si>
  <si>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</si>
  <si>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</si>
  <si>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</si>
  <si>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</si>
  <si>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</si>
  <si>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</si>
  <si>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</si>
  <si>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</si>
  <si>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</si>
  <si>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</si>
  <si>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</si>
  <si>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</si>
  <si>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</si>
  <si>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</si>
  <si>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</si>
  <si>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</si>
  <si>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</si>
  <si>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в том числе</t>
  </si>
  <si>
    <t xml:space="preserve">Организация утилизации, переработки и сбора отходов </t>
  </si>
  <si>
    <t>Приложение № 12</t>
  </si>
  <si>
    <t>на 2021 год и плановый период 2022-2023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</si>
  <si>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</si>
  <si>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в соответствии с заключенными соглашениями</t>
  </si>
  <si>
    <t>конкурс новогоднее оформление</t>
  </si>
  <si>
    <t>границы населенных пунктов</t>
  </si>
  <si>
    <t>софинансирование к ИБ</t>
  </si>
  <si>
    <t>приобретение автомобилей</t>
  </si>
  <si>
    <t>ремонт кровли, ремонт ДК</t>
  </si>
  <si>
    <t>дорожный фонд</t>
  </si>
  <si>
    <t>на соф. КРСТ</t>
  </si>
  <si>
    <t>на соф. Газификация</t>
  </si>
  <si>
    <t>услуги интернета</t>
  </si>
  <si>
    <t>уборка помещений ДК</t>
  </si>
  <si>
    <t>разница в тарифах (нерегулируемые тарифы)</t>
  </si>
  <si>
    <t>проектирование по водопроводу</t>
  </si>
  <si>
    <t>на оплату по исполнительному листу</t>
  </si>
  <si>
    <t>ремонт муниципального  жилья (материалы)</t>
  </si>
  <si>
    <t>ЖКХ</t>
  </si>
  <si>
    <t>экспертиза (проектирование мк р-н Кирзавода, Сырзавода, Свободный с новой скважиной по ул. Российская)</t>
  </si>
  <si>
    <t>приобретение материалов (дом купца Калашникова)</t>
  </si>
  <si>
    <t>проектирование благоустройство</t>
  </si>
  <si>
    <t>проведение работ по внесению изменений в ген.план</t>
  </si>
  <si>
    <t>оснащение АДПИ</t>
  </si>
  <si>
    <t>перенос электро кабеля и щита В-Ики</t>
  </si>
  <si>
    <t>восстановление городошной площадки</t>
  </si>
  <si>
    <t xml:space="preserve">штраф по пожарной сигнализации </t>
  </si>
  <si>
    <t>ремонт здания бывшего садика</t>
  </si>
  <si>
    <t>ремонт моста (Барсуково)</t>
  </si>
  <si>
    <t>освещение уличного освещения по улицам Кооперативная и Набережная</t>
  </si>
  <si>
    <t>приобретение трактора марки ЮМЗ (экскаватор)</t>
  </si>
  <si>
    <t>софинансирование к  организации беспер. работы объектов жизнеобесп. (водоснабжение)</t>
  </si>
  <si>
    <t>паспортизация дорог по предписанию</t>
  </si>
  <si>
    <t>экспертиза проектно-сметн.докум</t>
  </si>
  <si>
    <t>работы по переносу вводного электрич. кабеля из подвальн. помещен</t>
  </si>
  <si>
    <t>погашение исполнительного сбора</t>
  </si>
  <si>
    <t>подключение уличного освещения д. Кинтереп</t>
  </si>
  <si>
    <t>ремонт водопровода</t>
  </si>
  <si>
    <t xml:space="preserve">разработка сметной документации </t>
  </si>
  <si>
    <t>для софин.</t>
  </si>
  <si>
    <t>по ход-ву (мероприятие по ликвидации свалки на территории р.п.Маслянино)</t>
  </si>
  <si>
    <t>денежные средства на выплату заработной платы главе</t>
  </si>
  <si>
    <t>сирена на оповещение</t>
  </si>
  <si>
    <t>уточнение протяженности водопроводных сетей</t>
  </si>
  <si>
    <t>на реализацию собственных полномочий по благоустройству</t>
  </si>
  <si>
    <t>по ход-ву</t>
  </si>
  <si>
    <t xml:space="preserve">к решению 10 сессии Совета депутатов </t>
  </si>
  <si>
    <t>от 01.12.2021 г. № 81  «О внесение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</si>
</sst>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00"/>
    <numFmt numFmtId="166" formatCode="_-* #,##0.00000_р_._-;\-* #,##0.00000_р_._-;_-* &quot;-&quot;??_р_._-;_-@_-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63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5" fontId="4" fillId="0" borderId="0" xfId="0" applyNumberFormat="1" applyFont="1"/>
    <xf numFmtId="0" fontId="7" fillId="0" borderId="3" xfId="0" applyFont="1" applyBorder="1" applyAlignment="1">
      <alignment horizontal="center"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0" fontId="7" fillId="0" borderId="4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2" borderId="6" xfId="0" applyFont="1" applyFill="1" applyBorder="1" applyAlignment="1">
      <alignment horizontal="left" wrapText="1"/>
    </xf>
    <xf numFmtId="0" fontId="12" fillId="2" borderId="0" xfId="0" applyFont="1" applyFill="1" applyAlignment="1"/>
    <xf numFmtId="0" fontId="7" fillId="2" borderId="8" xfId="0" applyFont="1" applyFill="1" applyBorder="1" applyAlignment="1">
      <alignment horizontal="left" wrapText="1"/>
    </xf>
    <xf numFmtId="0" fontId="15" fillId="2" borderId="0" xfId="0" applyFont="1" applyFill="1" applyAlignment="1"/>
    <xf numFmtId="0" fontId="7" fillId="2" borderId="10" xfId="0" applyFont="1" applyFill="1" applyBorder="1" applyAlignment="1">
      <alignment horizontal="left" wrapText="1"/>
    </xf>
    <xf numFmtId="0" fontId="11" fillId="2" borderId="11" xfId="0" applyFont="1" applyFill="1" applyBorder="1"/>
    <xf numFmtId="0" fontId="17" fillId="2" borderId="0" xfId="0" applyFont="1" applyFill="1" applyAlignment="1"/>
    <xf numFmtId="0" fontId="12" fillId="2" borderId="13" xfId="0" applyFont="1" applyFill="1" applyBorder="1" applyAlignment="1"/>
    <xf numFmtId="0" fontId="12" fillId="2" borderId="0" xfId="0" applyFont="1" applyFill="1" applyBorder="1" applyAlignment="1"/>
    <xf numFmtId="0" fontId="6" fillId="2" borderId="0" xfId="0" applyFont="1" applyFill="1" applyBorder="1" applyAlignment="1">
      <alignment horizontal="right"/>
    </xf>
    <xf numFmtId="166" fontId="16" fillId="2" borderId="12" xfId="0" applyNumberFormat="1" applyFont="1" applyFill="1" applyBorder="1" applyAlignment="1"/>
    <xf numFmtId="166" fontId="14" fillId="2" borderId="15" xfId="1" applyNumberFormat="1" applyFont="1" applyFill="1" applyBorder="1"/>
    <xf numFmtId="166" fontId="14" fillId="4" borderId="15" xfId="1" applyNumberFormat="1" applyFont="1" applyFill="1" applyBorder="1"/>
    <xf numFmtId="166" fontId="14" fillId="2" borderId="17" xfId="1" applyNumberFormat="1" applyFont="1" applyFill="1" applyBorder="1"/>
    <xf numFmtId="166" fontId="14" fillId="2" borderId="7" xfId="1" applyNumberFormat="1" applyFont="1" applyFill="1" applyBorder="1"/>
    <xf numFmtId="166" fontId="14" fillId="2" borderId="9" xfId="1" applyNumberFormat="1" applyFont="1" applyFill="1" applyBorder="1"/>
    <xf numFmtId="166" fontId="14" fillId="2" borderId="8" xfId="1" applyNumberFormat="1" applyFont="1" applyFill="1" applyBorder="1"/>
    <xf numFmtId="166" fontId="14" fillId="2" borderId="18" xfId="1" applyNumberFormat="1" applyFont="1" applyFill="1" applyBorder="1"/>
    <xf numFmtId="166" fontId="14" fillId="2" borderId="10" xfId="1" applyNumberFormat="1" applyFont="1" applyFill="1" applyBorder="1"/>
    <xf numFmtId="166" fontId="16" fillId="4" borderId="12" xfId="0" applyNumberFormat="1" applyFont="1" applyFill="1" applyBorder="1" applyAlignment="1"/>
    <xf numFmtId="166" fontId="14" fillId="4" borderId="18" xfId="1" applyNumberFormat="1" applyFont="1" applyFill="1" applyBorder="1"/>
    <xf numFmtId="166" fontId="14" fillId="4" borderId="9" xfId="1" applyNumberFormat="1" applyFont="1" applyFill="1" applyBorder="1"/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5"/>
  <sheetViews>
    <sheetView tabSelected="1" zoomScale="80" zoomScaleNormal="80" zoomScaleSheetLayoutView="100" workbookViewId="0">
      <selection activeCell="AT7" sqref="AT7"/>
    </sheetView>
  </sheetViews>
  <sheetFormatPr defaultRowHeight="12.75" x14ac:dyDescent="0.2"/>
  <cols>
    <col min="1" max="1" width="25.7109375" style="1" customWidth="1"/>
    <col min="2" max="2" width="24.85546875" style="1" customWidth="1"/>
    <col min="3" max="3" width="24.85546875" style="1" hidden="1" customWidth="1"/>
    <col min="4" max="4" width="17.28515625" style="1" hidden="1" customWidth="1"/>
    <col min="5" max="5" width="19" style="1" hidden="1" customWidth="1"/>
    <col min="6" max="6" width="17.140625" style="1" hidden="1" customWidth="1"/>
    <col min="7" max="7" width="17.5703125" style="1" hidden="1" customWidth="1"/>
    <col min="8" max="8" width="18" style="1" hidden="1" customWidth="1"/>
    <col min="9" max="9" width="15.42578125" style="1" hidden="1" customWidth="1"/>
    <col min="10" max="11" width="17.42578125" style="1" hidden="1" customWidth="1"/>
    <col min="12" max="12" width="19" style="1" hidden="1" customWidth="1"/>
    <col min="13" max="14" width="16.42578125" style="1" hidden="1" customWidth="1"/>
    <col min="15" max="15" width="17.140625" style="1" hidden="1" customWidth="1"/>
    <col min="16" max="16" width="17" style="1" hidden="1" customWidth="1"/>
    <col min="17" max="17" width="24.85546875" style="1" hidden="1" customWidth="1"/>
    <col min="18" max="18" width="15.5703125" style="1" hidden="1" customWidth="1"/>
    <col min="19" max="22" width="15.85546875" style="1" hidden="1" customWidth="1"/>
    <col min="23" max="23" width="27.42578125" style="1" hidden="1" customWidth="1"/>
    <col min="24" max="24" width="18.140625" style="1" hidden="1" customWidth="1"/>
    <col min="25" max="26" width="15.85546875" style="1" hidden="1" customWidth="1"/>
    <col min="27" max="27" width="20.42578125" style="1" hidden="1" customWidth="1"/>
    <col min="28" max="42" width="15.85546875" style="1" hidden="1" customWidth="1"/>
    <col min="43" max="45" width="17" style="1" hidden="1" customWidth="1"/>
    <col min="46" max="46" width="22.140625" style="1" customWidth="1"/>
    <col min="47" max="47" width="21.140625" style="1" customWidth="1"/>
    <col min="48" max="16384" width="9.140625" style="1"/>
  </cols>
  <sheetData>
    <row r="1" spans="1:48" s="22" customFormat="1" ht="17.2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20" t="s">
        <v>21</v>
      </c>
      <c r="AV1" s="21"/>
    </row>
    <row r="2" spans="1:48" s="22" customFormat="1" ht="12" customHeight="1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5" t="s">
        <v>67</v>
      </c>
      <c r="AV2" s="26"/>
    </row>
    <row r="3" spans="1:48" s="22" customFormat="1" ht="12.75" customHeight="1" x14ac:dyDescent="0.25">
      <c r="A3" s="27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5" t="s">
        <v>0</v>
      </c>
      <c r="AV3" s="26"/>
    </row>
    <row r="4" spans="1:48" s="22" customFormat="1" ht="12" customHeight="1" x14ac:dyDescent="0.25">
      <c r="A4" s="23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41" t="s">
        <v>68</v>
      </c>
      <c r="AV4" s="26"/>
    </row>
    <row r="5" spans="1:48" s="22" customFormat="1" ht="15.75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U5" s="25" t="s">
        <v>1</v>
      </c>
    </row>
    <row r="6" spans="1:48" s="22" customFormat="1" ht="15.75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U6" s="25" t="s">
        <v>22</v>
      </c>
    </row>
    <row r="7" spans="1:48" ht="34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3"/>
      <c r="AU7" s="3"/>
      <c r="AV7" s="3"/>
    </row>
    <row r="8" spans="1:48" ht="108.75" customHeight="1" x14ac:dyDescent="0.3">
      <c r="A8" s="54" t="s">
        <v>23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3"/>
    </row>
    <row r="9" spans="1:48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3"/>
    </row>
    <row r="10" spans="1:48" ht="15" x14ac:dyDescent="0.25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3"/>
      <c r="AU10" s="6" t="s">
        <v>18</v>
      </c>
      <c r="AV10" s="3"/>
    </row>
    <row r="11" spans="1:48" ht="73.5" customHeight="1" x14ac:dyDescent="0.25">
      <c r="A11" s="55" t="s">
        <v>24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3"/>
    </row>
    <row r="13" spans="1:48" ht="13.5" thickBot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U13" s="9" t="s">
        <v>2</v>
      </c>
    </row>
    <row r="14" spans="1:48" s="10" customFormat="1" ht="15" customHeight="1" thickBot="1" x14ac:dyDescent="0.25">
      <c r="A14" s="56" t="s">
        <v>3</v>
      </c>
      <c r="B14" s="56">
        <v>2021</v>
      </c>
      <c r="C14" s="60" t="s">
        <v>19</v>
      </c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2"/>
      <c r="AT14" s="56">
        <v>2022</v>
      </c>
      <c r="AU14" s="56">
        <v>2023</v>
      </c>
    </row>
    <row r="15" spans="1:48" s="10" customFormat="1" ht="118.5" customHeight="1" thickBot="1" x14ac:dyDescent="0.3">
      <c r="A15" s="57"/>
      <c r="B15" s="59"/>
      <c r="C15" s="17" t="s">
        <v>20</v>
      </c>
      <c r="D15" s="30" t="s">
        <v>25</v>
      </c>
      <c r="E15" s="31" t="s">
        <v>30</v>
      </c>
      <c r="F15" s="31" t="s">
        <v>27</v>
      </c>
      <c r="G15" s="31" t="s">
        <v>28</v>
      </c>
      <c r="H15" s="31" t="s">
        <v>29</v>
      </c>
      <c r="I15" s="31" t="s">
        <v>38</v>
      </c>
      <c r="J15" s="31" t="s">
        <v>39</v>
      </c>
      <c r="K15" s="31" t="s">
        <v>36</v>
      </c>
      <c r="L15" s="31" t="s">
        <v>32</v>
      </c>
      <c r="M15" s="31" t="s">
        <v>31</v>
      </c>
      <c r="N15" s="31" t="s">
        <v>33</v>
      </c>
      <c r="O15" s="31" t="s">
        <v>34</v>
      </c>
      <c r="P15" s="31" t="s">
        <v>35</v>
      </c>
      <c r="Q15" s="31" t="s">
        <v>52</v>
      </c>
      <c r="R15" s="31" t="s">
        <v>37</v>
      </c>
      <c r="S15" s="31" t="s">
        <v>26</v>
      </c>
      <c r="T15" s="31" t="s">
        <v>42</v>
      </c>
      <c r="U15" s="31" t="s">
        <v>43</v>
      </c>
      <c r="V15" s="31" t="s">
        <v>41</v>
      </c>
      <c r="W15" s="30" t="s">
        <v>40</v>
      </c>
      <c r="X15" s="31" t="s">
        <v>44</v>
      </c>
      <c r="Y15" s="31" t="s">
        <v>45</v>
      </c>
      <c r="Z15" s="31" t="s">
        <v>47</v>
      </c>
      <c r="AA15" s="31" t="s">
        <v>50</v>
      </c>
      <c r="AB15" s="31" t="s">
        <v>51</v>
      </c>
      <c r="AC15" s="31" t="s">
        <v>49</v>
      </c>
      <c r="AD15" s="31" t="s">
        <v>48</v>
      </c>
      <c r="AE15" s="31" t="s">
        <v>46</v>
      </c>
      <c r="AF15" s="31" t="s">
        <v>53</v>
      </c>
      <c r="AG15" s="31" t="s">
        <v>54</v>
      </c>
      <c r="AH15" s="31" t="s">
        <v>55</v>
      </c>
      <c r="AI15" s="31" t="s">
        <v>56</v>
      </c>
      <c r="AJ15" s="31" t="s">
        <v>57</v>
      </c>
      <c r="AK15" s="31" t="s">
        <v>63</v>
      </c>
      <c r="AL15" s="31" t="s">
        <v>64</v>
      </c>
      <c r="AM15" s="31" t="s">
        <v>58</v>
      </c>
      <c r="AN15" s="31" t="s">
        <v>59</v>
      </c>
      <c r="AO15" s="31" t="s">
        <v>60</v>
      </c>
      <c r="AP15" s="31" t="s">
        <v>62</v>
      </c>
      <c r="AQ15" s="30" t="s">
        <v>61</v>
      </c>
      <c r="AR15" s="30" t="s">
        <v>65</v>
      </c>
      <c r="AS15" s="30" t="s">
        <v>66</v>
      </c>
      <c r="AT15" s="59"/>
      <c r="AU15" s="59"/>
    </row>
    <row r="16" spans="1:48" s="33" customFormat="1" ht="18" customHeight="1" x14ac:dyDescent="0.25">
      <c r="A16" s="32" t="s">
        <v>4</v>
      </c>
      <c r="B16" s="44">
        <f>SUM(C16:AS16)</f>
        <v>14191.75842</v>
      </c>
      <c r="C16" s="43"/>
      <c r="D16" s="43">
        <v>10</v>
      </c>
      <c r="E16" s="43">
        <f>1399+539+250+200+2500</f>
        <v>4888</v>
      </c>
      <c r="F16" s="43">
        <v>0</v>
      </c>
      <c r="G16" s="43"/>
      <c r="H16" s="43"/>
      <c r="I16" s="43"/>
      <c r="J16" s="43">
        <f>5000-1000+1000</f>
        <v>5000</v>
      </c>
      <c r="K16" s="43"/>
      <c r="L16" s="43">
        <f>3946.57-3946.57</f>
        <v>0</v>
      </c>
      <c r="M16" s="43">
        <v>2050</v>
      </c>
      <c r="N16" s="43"/>
      <c r="O16" s="43"/>
      <c r="P16" s="43"/>
      <c r="Q16" s="43">
        <f>36.11382-1.26617</f>
        <v>34.847649999999994</v>
      </c>
      <c r="R16" s="43"/>
      <c r="S16" s="43"/>
      <c r="T16" s="43">
        <v>440</v>
      </c>
      <c r="U16" s="43"/>
      <c r="V16" s="43"/>
      <c r="W16" s="45">
        <v>350</v>
      </c>
      <c r="X16" s="43">
        <v>786.22199999999998</v>
      </c>
      <c r="Y16" s="43"/>
      <c r="Z16" s="43"/>
      <c r="AA16" s="43"/>
      <c r="AB16" s="43"/>
      <c r="AC16" s="43"/>
      <c r="AD16" s="43"/>
      <c r="AE16" s="43"/>
      <c r="AF16" s="43"/>
      <c r="AG16" s="43">
        <v>311.84577000000002</v>
      </c>
      <c r="AH16" s="43"/>
      <c r="AI16" s="43"/>
      <c r="AJ16" s="43"/>
      <c r="AK16" s="43"/>
      <c r="AL16" s="43"/>
      <c r="AM16" s="43"/>
      <c r="AN16" s="43"/>
      <c r="AO16" s="43">
        <v>99.563000000000002</v>
      </c>
      <c r="AP16" s="43"/>
      <c r="AQ16" s="45">
        <v>91.28</v>
      </c>
      <c r="AR16" s="44">
        <v>130</v>
      </c>
      <c r="AS16" s="43"/>
      <c r="AT16" s="43"/>
      <c r="AU16" s="46"/>
    </row>
    <row r="17" spans="1:47" s="33" customFormat="1" ht="15" x14ac:dyDescent="0.25">
      <c r="A17" s="34" t="s">
        <v>5</v>
      </c>
      <c r="B17" s="43">
        <f>SUM(C17:AQ17)</f>
        <v>1842.4993000000002</v>
      </c>
      <c r="C17" s="47">
        <v>70.900000000000006</v>
      </c>
      <c r="D17" s="47">
        <v>2</v>
      </c>
      <c r="E17" s="47"/>
      <c r="F17" s="47">
        <v>310</v>
      </c>
      <c r="G17" s="47"/>
      <c r="H17" s="47"/>
      <c r="I17" s="47"/>
      <c r="J17" s="47"/>
      <c r="K17" s="47">
        <v>1000</v>
      </c>
      <c r="L17" s="47"/>
      <c r="M17" s="47"/>
      <c r="N17" s="47">
        <v>22.2</v>
      </c>
      <c r="O17" s="47"/>
      <c r="P17" s="47">
        <f>136.06+64.693</f>
        <v>200.75299999999999</v>
      </c>
      <c r="Q17" s="43">
        <v>14.7271</v>
      </c>
      <c r="R17" s="43"/>
      <c r="S17" s="47">
        <v>128</v>
      </c>
      <c r="T17" s="47"/>
      <c r="U17" s="47"/>
      <c r="V17" s="47"/>
      <c r="W17" s="48"/>
      <c r="X17" s="47">
        <v>67.742000000000004</v>
      </c>
      <c r="Y17" s="47"/>
      <c r="Z17" s="47"/>
      <c r="AA17" s="47"/>
      <c r="AB17" s="47"/>
      <c r="AC17" s="47"/>
      <c r="AD17" s="47"/>
      <c r="AE17" s="47">
        <v>26.177199999999999</v>
      </c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8"/>
      <c r="AR17" s="47"/>
      <c r="AS17" s="47"/>
      <c r="AT17" s="47"/>
      <c r="AU17" s="47"/>
    </row>
    <row r="18" spans="1:47" s="33" customFormat="1" ht="15" x14ac:dyDescent="0.25">
      <c r="A18" s="34" t="s">
        <v>6</v>
      </c>
      <c r="B18" s="43">
        <f>SUM(C18:AQ18)</f>
        <v>2474.1195599999996</v>
      </c>
      <c r="C18" s="47">
        <v>23</v>
      </c>
      <c r="D18" s="47">
        <v>2</v>
      </c>
      <c r="E18" s="47"/>
      <c r="F18" s="47">
        <v>265</v>
      </c>
      <c r="G18" s="47">
        <v>600</v>
      </c>
      <c r="H18" s="47">
        <v>180</v>
      </c>
      <c r="I18" s="47"/>
      <c r="J18" s="47"/>
      <c r="K18" s="47"/>
      <c r="L18" s="47"/>
      <c r="M18" s="47"/>
      <c r="N18" s="47"/>
      <c r="O18" s="47"/>
      <c r="P18" s="47">
        <f>303.05-56.391</f>
        <v>246.65900000000002</v>
      </c>
      <c r="Q18" s="43">
        <f>7.60379+2.00774</f>
        <v>9.6115300000000001</v>
      </c>
      <c r="R18" s="43">
        <f>79.772+10</f>
        <v>89.772000000000006</v>
      </c>
      <c r="S18" s="47">
        <v>80</v>
      </c>
      <c r="T18" s="47"/>
      <c r="U18" s="47"/>
      <c r="V18" s="47"/>
      <c r="W18" s="48"/>
      <c r="X18" s="47">
        <v>3.7639999999999998</v>
      </c>
      <c r="Y18" s="47"/>
      <c r="Z18" s="47">
        <v>280</v>
      </c>
      <c r="AA18" s="47">
        <v>300</v>
      </c>
      <c r="AB18" s="47">
        <v>250</v>
      </c>
      <c r="AC18" s="47"/>
      <c r="AD18" s="47"/>
      <c r="AE18" s="47"/>
      <c r="AF18" s="47"/>
      <c r="AG18" s="47"/>
      <c r="AH18" s="47"/>
      <c r="AI18" s="47">
        <v>50</v>
      </c>
      <c r="AJ18" s="47">
        <v>44.7</v>
      </c>
      <c r="AK18" s="47"/>
      <c r="AL18" s="47"/>
      <c r="AM18" s="47">
        <v>49.613030000000002</v>
      </c>
      <c r="AN18" s="47"/>
      <c r="AO18" s="47"/>
      <c r="AP18" s="47"/>
      <c r="AQ18" s="48"/>
      <c r="AR18" s="47"/>
      <c r="AS18" s="47"/>
      <c r="AT18" s="47"/>
      <c r="AU18" s="47"/>
    </row>
    <row r="19" spans="1:47" s="33" customFormat="1" ht="15" x14ac:dyDescent="0.25">
      <c r="A19" s="34" t="s">
        <v>7</v>
      </c>
      <c r="B19" s="43">
        <f t="shared" ref="B19:B26" si="0">SUM(C19:AQ19)</f>
        <v>814.43489999999997</v>
      </c>
      <c r="C19" s="47">
        <v>35.700000000000003</v>
      </c>
      <c r="D19" s="47">
        <v>4</v>
      </c>
      <c r="E19" s="47"/>
      <c r="F19" s="47">
        <v>310</v>
      </c>
      <c r="G19" s="47"/>
      <c r="H19" s="47"/>
      <c r="I19" s="47">
        <v>33.39</v>
      </c>
      <c r="J19" s="47"/>
      <c r="K19" s="47"/>
      <c r="L19" s="47"/>
      <c r="M19" s="47"/>
      <c r="N19" s="47"/>
      <c r="O19" s="47"/>
      <c r="P19" s="47">
        <f>96.4-2.275</f>
        <v>94.125</v>
      </c>
      <c r="Q19" s="43">
        <v>7.8578999999999999</v>
      </c>
      <c r="R19" s="43"/>
      <c r="S19" s="47">
        <v>64</v>
      </c>
      <c r="T19" s="47"/>
      <c r="U19" s="47"/>
      <c r="V19" s="47"/>
      <c r="W19" s="48"/>
      <c r="X19" s="47">
        <v>7.5279999999999996</v>
      </c>
      <c r="Y19" s="47"/>
      <c r="Z19" s="47"/>
      <c r="AA19" s="47"/>
      <c r="AB19" s="47"/>
      <c r="AC19" s="47"/>
      <c r="AD19" s="47"/>
      <c r="AE19" s="47"/>
      <c r="AF19" s="47"/>
      <c r="AG19" s="47"/>
      <c r="AH19" s="47">
        <v>87.834000000000003</v>
      </c>
      <c r="AI19" s="47"/>
      <c r="AJ19" s="47"/>
      <c r="AK19" s="47"/>
      <c r="AL19" s="47"/>
      <c r="AM19" s="47">
        <v>170</v>
      </c>
      <c r="AN19" s="47"/>
      <c r="AO19" s="47"/>
      <c r="AP19" s="47"/>
      <c r="AQ19" s="48"/>
      <c r="AR19" s="47"/>
      <c r="AS19" s="47"/>
      <c r="AT19" s="47"/>
      <c r="AU19" s="47"/>
    </row>
    <row r="20" spans="1:47" s="33" customFormat="1" ht="15" x14ac:dyDescent="0.25">
      <c r="A20" s="34" t="s">
        <v>8</v>
      </c>
      <c r="B20" s="43">
        <f>SUM(C20:AQ20)</f>
        <v>1477.69498</v>
      </c>
      <c r="C20" s="47">
        <v>28.9</v>
      </c>
      <c r="D20" s="47">
        <v>2</v>
      </c>
      <c r="E20" s="47">
        <f>275+120</f>
        <v>395</v>
      </c>
      <c r="F20" s="47">
        <v>300</v>
      </c>
      <c r="G20" s="47"/>
      <c r="H20" s="47"/>
      <c r="I20" s="47"/>
      <c r="J20" s="47"/>
      <c r="K20" s="47"/>
      <c r="L20" s="47"/>
      <c r="M20" s="47"/>
      <c r="N20" s="47"/>
      <c r="O20" s="47">
        <v>260.86</v>
      </c>
      <c r="P20" s="47">
        <f>306.09-70.969</f>
        <v>235.12099999999998</v>
      </c>
      <c r="Q20" s="43">
        <v>7.5811900000000003</v>
      </c>
      <c r="R20" s="43"/>
      <c r="S20" s="47">
        <v>40</v>
      </c>
      <c r="T20" s="47"/>
      <c r="U20" s="47"/>
      <c r="V20" s="47"/>
      <c r="W20" s="48"/>
      <c r="X20" s="47">
        <v>18.818000000000001</v>
      </c>
      <c r="Y20" s="47"/>
      <c r="Z20" s="47"/>
      <c r="AA20" s="47"/>
      <c r="AB20" s="47"/>
      <c r="AC20" s="47"/>
      <c r="AD20" s="47"/>
      <c r="AE20" s="47"/>
      <c r="AF20" s="47">
        <v>50</v>
      </c>
      <c r="AG20" s="47">
        <v>30</v>
      </c>
      <c r="AH20" s="47"/>
      <c r="AI20" s="47"/>
      <c r="AJ20" s="47"/>
      <c r="AK20" s="47"/>
      <c r="AL20" s="47"/>
      <c r="AM20" s="47"/>
      <c r="AN20" s="47"/>
      <c r="AO20" s="47"/>
      <c r="AP20" s="47">
        <v>109.41479</v>
      </c>
      <c r="AQ20" s="48"/>
      <c r="AR20" s="47"/>
      <c r="AS20" s="47"/>
      <c r="AT20" s="47"/>
      <c r="AU20" s="47"/>
    </row>
    <row r="21" spans="1:47" s="33" customFormat="1" ht="15" x14ac:dyDescent="0.25">
      <c r="A21" s="34" t="s">
        <v>9</v>
      </c>
      <c r="B21" s="43">
        <f t="shared" si="0"/>
        <v>1158.1053699999998</v>
      </c>
      <c r="C21" s="47">
        <v>39.4</v>
      </c>
      <c r="D21" s="47">
        <v>2</v>
      </c>
      <c r="E21" s="47"/>
      <c r="F21" s="47">
        <v>300</v>
      </c>
      <c r="G21" s="47">
        <v>600</v>
      </c>
      <c r="H21" s="47"/>
      <c r="I21" s="47"/>
      <c r="J21" s="47"/>
      <c r="K21" s="47"/>
      <c r="L21" s="47"/>
      <c r="M21" s="47"/>
      <c r="N21" s="47"/>
      <c r="O21" s="47"/>
      <c r="P21" s="47">
        <v>81.909000000000006</v>
      </c>
      <c r="Q21" s="43">
        <f>7.03437+3.998</f>
        <v>11.03237</v>
      </c>
      <c r="R21" s="43"/>
      <c r="S21" s="47">
        <v>120</v>
      </c>
      <c r="T21" s="47"/>
      <c r="U21" s="47"/>
      <c r="V21" s="47"/>
      <c r="W21" s="48"/>
      <c r="X21" s="47">
        <v>3.7639999999999998</v>
      </c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8"/>
      <c r="AR21" s="47"/>
      <c r="AS21" s="47"/>
      <c r="AT21" s="47"/>
      <c r="AU21" s="47"/>
    </row>
    <row r="22" spans="1:47" s="35" customFormat="1" ht="15" x14ac:dyDescent="0.25">
      <c r="A22" s="34" t="s">
        <v>10</v>
      </c>
      <c r="B22" s="43">
        <f t="shared" si="0"/>
        <v>501.06110000000001</v>
      </c>
      <c r="C22" s="47">
        <v>44.3</v>
      </c>
      <c r="D22" s="47">
        <v>5</v>
      </c>
      <c r="E22" s="47"/>
      <c r="F22" s="47">
        <v>310</v>
      </c>
      <c r="G22" s="47"/>
      <c r="H22" s="47"/>
      <c r="I22" s="47"/>
      <c r="J22" s="47"/>
      <c r="K22" s="47"/>
      <c r="L22" s="47"/>
      <c r="M22" s="47"/>
      <c r="N22" s="47"/>
      <c r="O22" s="47"/>
      <c r="P22" s="47">
        <f>16.81+75.232</f>
        <v>92.042000000000002</v>
      </c>
      <c r="Q22" s="43">
        <v>9.7190999999999992</v>
      </c>
      <c r="R22" s="43"/>
      <c r="S22" s="47">
        <v>40</v>
      </c>
      <c r="T22" s="47"/>
      <c r="U22" s="47"/>
      <c r="V22" s="47"/>
      <c r="W22" s="48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8"/>
      <c r="AR22" s="47"/>
      <c r="AS22" s="47"/>
      <c r="AT22" s="47"/>
      <c r="AU22" s="47"/>
    </row>
    <row r="23" spans="1:47" s="33" customFormat="1" ht="15" x14ac:dyDescent="0.25">
      <c r="A23" s="34" t="s">
        <v>11</v>
      </c>
      <c r="B23" s="43">
        <f t="shared" si="0"/>
        <v>2253.7174999999997</v>
      </c>
      <c r="C23" s="47">
        <v>60.9</v>
      </c>
      <c r="D23" s="47">
        <v>2</v>
      </c>
      <c r="E23" s="47">
        <v>1111.14231</v>
      </c>
      <c r="F23" s="47">
        <v>234</v>
      </c>
      <c r="G23" s="47">
        <v>600</v>
      </c>
      <c r="H23" s="47"/>
      <c r="I23" s="47"/>
      <c r="J23" s="47"/>
      <c r="K23" s="47"/>
      <c r="L23" s="47"/>
      <c r="M23" s="47"/>
      <c r="N23" s="47"/>
      <c r="O23" s="47"/>
      <c r="P23" s="47">
        <f>604.85-461.628</f>
        <v>143.22200000000004</v>
      </c>
      <c r="Q23" s="43">
        <f>14.6702-0.00001</f>
        <v>14.67019</v>
      </c>
      <c r="R23" s="43"/>
      <c r="S23" s="47"/>
      <c r="T23" s="47"/>
      <c r="U23" s="47"/>
      <c r="V23" s="47">
        <v>37.783000000000001</v>
      </c>
      <c r="W23" s="48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>
        <v>50</v>
      </c>
      <c r="AO23" s="47"/>
      <c r="AP23" s="47"/>
      <c r="AQ23" s="48"/>
      <c r="AR23" s="47"/>
      <c r="AS23" s="47"/>
      <c r="AT23" s="47"/>
      <c r="AU23" s="47"/>
    </row>
    <row r="24" spans="1:47" s="33" customFormat="1" ht="15" x14ac:dyDescent="0.25">
      <c r="A24" s="34" t="s">
        <v>12</v>
      </c>
      <c r="B24" s="44">
        <f>SUM(C24:AS24)</f>
        <v>642.66672000000005</v>
      </c>
      <c r="C24" s="47">
        <v>30.8</v>
      </c>
      <c r="D24" s="47">
        <v>10</v>
      </c>
      <c r="E24" s="47"/>
      <c r="F24" s="47">
        <v>300</v>
      </c>
      <c r="G24" s="47"/>
      <c r="H24" s="47"/>
      <c r="I24" s="47"/>
      <c r="J24" s="47"/>
      <c r="K24" s="47"/>
      <c r="L24" s="47"/>
      <c r="M24" s="47"/>
      <c r="N24" s="47"/>
      <c r="O24" s="47"/>
      <c r="P24" s="47">
        <f>186.4-44.4</f>
        <v>142</v>
      </c>
      <c r="Q24" s="43">
        <v>6.2366400000000004</v>
      </c>
      <c r="R24" s="43"/>
      <c r="S24" s="47">
        <v>80</v>
      </c>
      <c r="T24" s="47"/>
      <c r="U24" s="47"/>
      <c r="V24" s="47"/>
      <c r="W24" s="48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>
        <v>56</v>
      </c>
      <c r="AM24" s="47"/>
      <c r="AN24" s="47"/>
      <c r="AO24" s="47"/>
      <c r="AP24" s="47"/>
      <c r="AQ24" s="48"/>
      <c r="AR24" s="47"/>
      <c r="AS24" s="53">
        <v>17.63008</v>
      </c>
      <c r="AT24" s="47"/>
      <c r="AU24" s="47"/>
    </row>
    <row r="25" spans="1:47" s="33" customFormat="1" ht="15" x14ac:dyDescent="0.25">
      <c r="A25" s="34" t="s">
        <v>13</v>
      </c>
      <c r="B25" s="43">
        <f t="shared" si="0"/>
        <v>3860.33898</v>
      </c>
      <c r="C25" s="47">
        <v>80.099999999999994</v>
      </c>
      <c r="D25" s="47">
        <v>5</v>
      </c>
      <c r="E25" s="47">
        <f>1858.04514+490</f>
        <v>2348.0451400000002</v>
      </c>
      <c r="F25" s="47">
        <v>305</v>
      </c>
      <c r="G25" s="47"/>
      <c r="H25" s="47">
        <v>1000</v>
      </c>
      <c r="I25" s="47"/>
      <c r="J25" s="47"/>
      <c r="K25" s="47"/>
      <c r="L25" s="47"/>
      <c r="M25" s="47"/>
      <c r="N25" s="47"/>
      <c r="O25" s="47"/>
      <c r="P25" s="47"/>
      <c r="Q25" s="43">
        <f>9.85709-4.66325</f>
        <v>5.1938399999999998</v>
      </c>
      <c r="R25" s="43"/>
      <c r="S25" s="47"/>
      <c r="T25" s="47"/>
      <c r="U25" s="47"/>
      <c r="V25" s="47"/>
      <c r="W25" s="48"/>
      <c r="X25" s="47">
        <v>117</v>
      </c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8"/>
      <c r="AR25" s="47"/>
      <c r="AS25" s="47"/>
      <c r="AT25" s="47"/>
      <c r="AU25" s="47"/>
    </row>
    <row r="26" spans="1:47" s="33" customFormat="1" ht="15" x14ac:dyDescent="0.25">
      <c r="A26" s="34" t="s">
        <v>14</v>
      </c>
      <c r="B26" s="43">
        <f t="shared" si="0"/>
        <v>956.07169999999996</v>
      </c>
      <c r="C26" s="47">
        <v>24.3</v>
      </c>
      <c r="D26" s="47">
        <v>4</v>
      </c>
      <c r="E26" s="47">
        <v>83.07</v>
      </c>
      <c r="F26" s="47">
        <v>300</v>
      </c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3">
        <v>8.5396999999999998</v>
      </c>
      <c r="R26" s="43"/>
      <c r="S26" s="47">
        <v>40</v>
      </c>
      <c r="T26" s="47"/>
      <c r="U26" s="47"/>
      <c r="V26" s="47"/>
      <c r="W26" s="48"/>
      <c r="X26" s="47">
        <v>45.161999999999999</v>
      </c>
      <c r="Y26" s="47"/>
      <c r="Z26" s="47"/>
      <c r="AA26" s="47"/>
      <c r="AB26" s="47"/>
      <c r="AC26" s="47">
        <v>158</v>
      </c>
      <c r="AD26" s="47">
        <v>232</v>
      </c>
      <c r="AE26" s="47"/>
      <c r="AF26" s="47"/>
      <c r="AG26" s="47"/>
      <c r="AH26" s="47"/>
      <c r="AI26" s="47"/>
      <c r="AJ26" s="47"/>
      <c r="AK26" s="47">
        <v>61</v>
      </c>
      <c r="AL26" s="47"/>
      <c r="AM26" s="47"/>
      <c r="AN26" s="47"/>
      <c r="AO26" s="47"/>
      <c r="AP26" s="47"/>
      <c r="AQ26" s="48"/>
      <c r="AR26" s="47"/>
      <c r="AS26" s="47"/>
      <c r="AT26" s="47"/>
      <c r="AU26" s="47"/>
    </row>
    <row r="27" spans="1:47" s="33" customFormat="1" ht="15.75" thickBot="1" x14ac:dyDescent="0.3">
      <c r="A27" s="36" t="s">
        <v>15</v>
      </c>
      <c r="B27" s="44">
        <f>SUM(C27:AQ27)+AS27</f>
        <v>3061.0509700000002</v>
      </c>
      <c r="C27" s="47">
        <v>61.7</v>
      </c>
      <c r="D27" s="47">
        <v>4</v>
      </c>
      <c r="E27" s="47">
        <f>1700</f>
        <v>1700</v>
      </c>
      <c r="F27" s="47">
        <v>147.23597000000001</v>
      </c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3">
        <f>20.19064-0.07564</f>
        <v>20.114999999999998</v>
      </c>
      <c r="R27" s="43"/>
      <c r="S27" s="47"/>
      <c r="T27" s="49"/>
      <c r="U27" s="49">
        <f>599-599</f>
        <v>0</v>
      </c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50"/>
      <c r="AR27" s="49"/>
      <c r="AS27" s="52">
        <f>1000+128</f>
        <v>1128</v>
      </c>
      <c r="AT27" s="47"/>
      <c r="AU27" s="47"/>
    </row>
    <row r="28" spans="1:47" s="38" customFormat="1" ht="15.75" thickBot="1" x14ac:dyDescent="0.3">
      <c r="A28" s="37" t="s">
        <v>16</v>
      </c>
      <c r="B28" s="42">
        <f>SUM(B16:B27)</f>
        <v>33233.519500000002</v>
      </c>
      <c r="C28" s="42">
        <f>SUM(C16:C27)</f>
        <v>500</v>
      </c>
      <c r="D28" s="42">
        <f>SUM(D16:D27)</f>
        <v>52</v>
      </c>
      <c r="E28" s="42">
        <f>SUM(E16:E27)</f>
        <v>10525.257450000001</v>
      </c>
      <c r="F28" s="42">
        <f t="shared" ref="F28:R28" si="1">SUM(F16:F27)</f>
        <v>3081.2359700000002</v>
      </c>
      <c r="G28" s="42">
        <f t="shared" si="1"/>
        <v>1800</v>
      </c>
      <c r="H28" s="42">
        <f t="shared" si="1"/>
        <v>1180</v>
      </c>
      <c r="I28" s="42">
        <f t="shared" si="1"/>
        <v>33.39</v>
      </c>
      <c r="J28" s="42">
        <f t="shared" si="1"/>
        <v>5000</v>
      </c>
      <c r="K28" s="42">
        <f t="shared" si="1"/>
        <v>1000</v>
      </c>
      <c r="L28" s="42">
        <f t="shared" si="1"/>
        <v>0</v>
      </c>
      <c r="M28" s="42">
        <f t="shared" si="1"/>
        <v>2050</v>
      </c>
      <c r="N28" s="42">
        <f t="shared" si="1"/>
        <v>22.2</v>
      </c>
      <c r="O28" s="42">
        <f t="shared" si="1"/>
        <v>260.86</v>
      </c>
      <c r="P28" s="42">
        <f t="shared" si="1"/>
        <v>1235.8310000000001</v>
      </c>
      <c r="Q28" s="42">
        <f t="shared" si="1"/>
        <v>150.13221000000001</v>
      </c>
      <c r="R28" s="42">
        <f t="shared" si="1"/>
        <v>89.772000000000006</v>
      </c>
      <c r="S28" s="42">
        <f t="shared" ref="S28:AU28" si="2">SUM(S16:S27)</f>
        <v>592</v>
      </c>
      <c r="T28" s="42">
        <f t="shared" si="2"/>
        <v>440</v>
      </c>
      <c r="U28" s="42">
        <f t="shared" si="2"/>
        <v>0</v>
      </c>
      <c r="V28" s="42">
        <f t="shared" si="2"/>
        <v>37.783000000000001</v>
      </c>
      <c r="W28" s="42">
        <f t="shared" si="2"/>
        <v>350</v>
      </c>
      <c r="X28" s="42">
        <f t="shared" si="2"/>
        <v>1050</v>
      </c>
      <c r="Y28" s="42">
        <f t="shared" si="2"/>
        <v>0</v>
      </c>
      <c r="Z28" s="42">
        <f t="shared" si="2"/>
        <v>280</v>
      </c>
      <c r="AA28" s="42">
        <f t="shared" si="2"/>
        <v>300</v>
      </c>
      <c r="AB28" s="42">
        <f t="shared" si="2"/>
        <v>250</v>
      </c>
      <c r="AC28" s="42">
        <f t="shared" si="2"/>
        <v>158</v>
      </c>
      <c r="AD28" s="42">
        <f t="shared" si="2"/>
        <v>232</v>
      </c>
      <c r="AE28" s="42">
        <f t="shared" si="2"/>
        <v>26.177199999999999</v>
      </c>
      <c r="AF28" s="42">
        <f t="shared" si="2"/>
        <v>50</v>
      </c>
      <c r="AG28" s="42">
        <f t="shared" si="2"/>
        <v>341.84577000000002</v>
      </c>
      <c r="AH28" s="42">
        <f t="shared" si="2"/>
        <v>87.834000000000003</v>
      </c>
      <c r="AI28" s="42">
        <f t="shared" si="2"/>
        <v>50</v>
      </c>
      <c r="AJ28" s="42">
        <f t="shared" si="2"/>
        <v>44.7</v>
      </c>
      <c r="AK28" s="42">
        <f t="shared" si="2"/>
        <v>61</v>
      </c>
      <c r="AL28" s="42">
        <f t="shared" si="2"/>
        <v>56</v>
      </c>
      <c r="AM28" s="42">
        <f t="shared" si="2"/>
        <v>219.61303000000001</v>
      </c>
      <c r="AN28" s="42">
        <f t="shared" si="2"/>
        <v>50</v>
      </c>
      <c r="AO28" s="42">
        <f t="shared" si="2"/>
        <v>99.563000000000002</v>
      </c>
      <c r="AP28" s="42">
        <f t="shared" si="2"/>
        <v>109.41479</v>
      </c>
      <c r="AQ28" s="42">
        <f t="shared" si="2"/>
        <v>91.28</v>
      </c>
      <c r="AR28" s="51">
        <f t="shared" si="2"/>
        <v>130</v>
      </c>
      <c r="AS28" s="51">
        <f t="shared" si="2"/>
        <v>1145.6300799999999</v>
      </c>
      <c r="AT28" s="42">
        <f t="shared" si="2"/>
        <v>0</v>
      </c>
      <c r="AU28" s="42">
        <f t="shared" si="2"/>
        <v>0</v>
      </c>
    </row>
    <row r="29" spans="1:47" s="33" customFormat="1" x14ac:dyDescent="0.2">
      <c r="A29" s="39"/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</row>
    <row r="30" spans="1:47" s="11" customFormat="1" x14ac:dyDescent="0.2">
      <c r="AT30" s="12"/>
    </row>
    <row r="31" spans="1:47" s="13" customFormat="1" x14ac:dyDescent="0.2"/>
    <row r="32" spans="1:47" s="14" customFormat="1" x14ac:dyDescent="0.2">
      <c r="A32" s="58" t="s">
        <v>17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</row>
    <row r="34" spans="2:47" x14ac:dyDescent="0.2">
      <c r="AU34" s="15"/>
    </row>
    <row r="35" spans="2:47" x14ac:dyDescent="0.2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5"/>
      <c r="AU35" s="15"/>
    </row>
  </sheetData>
  <mergeCells count="8">
    <mergeCell ref="A8:AU8"/>
    <mergeCell ref="A11:AU11"/>
    <mergeCell ref="A14:A15"/>
    <mergeCell ref="A32:AU32"/>
    <mergeCell ref="B14:B15"/>
    <mergeCell ref="AT14:AT15"/>
    <mergeCell ref="AU14:AU15"/>
    <mergeCell ref="C14:AS14"/>
  </mergeCells>
  <printOptions horizontalCentered="1"/>
  <pageMargins left="0.98425196850393704" right="0.59055118110236227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admin</cp:lastModifiedBy>
  <cp:lastPrinted>2021-12-01T09:22:39Z</cp:lastPrinted>
  <dcterms:created xsi:type="dcterms:W3CDTF">2019-11-08T03:30:05Z</dcterms:created>
  <dcterms:modified xsi:type="dcterms:W3CDTF">2021-12-01T09:22:41Z</dcterms:modified>
</cp:coreProperties>
</file>